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meirzhan.oda\AppData\Local\Temp\Rar$DIa5452.16688\"/>
    </mc:Choice>
  </mc:AlternateContent>
  <xr:revisionPtr revIDLastSave="0" documentId="13_ncr:1_{5FDBA3F6-642A-4A75-B087-1CD2C049A974}" xr6:coauthVersionLast="45" xr6:coauthVersionMax="45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РЕЕСТР" sheetId="1" r:id="rId1"/>
  </sheets>
  <definedNames>
    <definedName name="_xlnm.Print_Area" localSheetId="0">РЕЕСТР!$A$1:$K$19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7" i="1" l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18" i="1" l="1"/>
</calcChain>
</file>

<file path=xl/sharedStrings.xml><?xml version="1.0" encoding="utf-8"?>
<sst xmlns="http://schemas.openxmlformats.org/spreadsheetml/2006/main" count="100" uniqueCount="48">
  <si>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</si>
  <si>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</si>
  <si>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</si>
  <si>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</si>
  <si>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</si>
  <si>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Количество</t>
  </si>
  <si>
    <t xml:space="preserve">                                                                                    </t>
  </si>
  <si>
    <t>DDP пункт назначения</t>
  </si>
  <si>
    <t>Ед.    изм-я</t>
  </si>
  <si>
    <t>№ лота</t>
  </si>
  <si>
    <t xml:space="preserve"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5 (пять) календарных дней;
10. Место и условия поставки (в соответствии с DDP ИНКОТЕРМС 2020): Корпоративный фонд «University Medical Center», г.Астана, пр. Туран, 32, эт. 1, каб. 1025 (Администрация). </t>
  </si>
  <si>
    <t>г. Астана, район Туран, 32</t>
  </si>
  <si>
    <t>Сроки поставки</t>
  </si>
  <si>
    <t>Место поставки товаров</t>
  </si>
  <si>
    <t>Размер авансового платежа, %</t>
  </si>
  <si>
    <t>Условия поставки (в соответствии с ИНКОТЕРМС 2020)</t>
  </si>
  <si>
    <t>С даты вступления Договора в силу по 31 декабря 2024г., по заявке Заказчика в течение 5 (пять) календарных дней</t>
  </si>
  <si>
    <t>шт</t>
  </si>
  <si>
    <t>Итого:</t>
  </si>
  <si>
    <t>Оптоволоконный световод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</si>
  <si>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495 NA: Световод, волоконнооптический, диам.не менее 3.5 мм, длина не менее 230 см</t>
  </si>
  <si>
    <t>Оптика жесткая HOPKINS 30° крупноформатная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</si>
  <si>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27005ВА: Оптика жесткая HOPKINS 30° крупноформатная, со стеклянными линзами, передне-бокового видения 30°, диаметр не менее 4 мм, длина не менее 30см, автоклавируемая, со встроенным стекловолоконным световодом. Цветовой код: красный</t>
  </si>
  <si>
    <t>Тубус для цисто-уретроскопа 22 Шр.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</si>
  <si>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27026ВВК: Тубус, для цисто-уретроскопа 22 Шр., с вырезом и обтюратором 27026 BO, с 2-мя переходниками с замками LUER, цветовой код: синий</t>
  </si>
  <si>
    <t>Мостик переходной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</si>
  <si>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27025G: Переходной мостик, с 1 закрываемым инструментальным каналом для использования с тубусами цистоскопа 27026 A/AB/B/BB/C/CB/D/DB/U</t>
  </si>
  <si>
    <t>Щипцы захватывающие 7Шр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</si>
  <si>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27175А: Щипцы, захватывающие 7 Шр. для удаления инородных тел, с не менее 2-мя подвижными браншами, гибкие, длина не менее 40 см</t>
  </si>
  <si>
    <t>Выкусыватель биопсийный 7Шр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</si>
  <si>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27177А: Выкусыватель биопсийный 7 Шр, с не менее 2-мя подвижными браншами, гибкий, длина не менее 40 см</t>
  </si>
  <si>
    <t>Ножницы с одним подвижным лезвием 7Шр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</si>
  <si>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27178А: Ножницы, с одним подвижным лезвием 7 Шр., гибкие, длина не менее 40 см</t>
  </si>
  <si>
    <t>Щипцы захватывающие, с двумя подвижными
браншами 5 Шр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</si>
  <si>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27034FK: Щипцы захватывающие, с двумя подвижными браншами 5 Шр, для удаления инородных тел, длина не менее 40 см, гибкие</t>
  </si>
  <si>
    <t>Выкусыватель биопсийный, с двумя подвижными браншами 5 Шр</t>
  </si>
  <si>
    <t xml:space="preserve"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27034FL: Выкусыватель биопсийный, с двумя подвижными браншами 5 Шр, длина не менее 40 см, гибкий </t>
  </si>
  <si>
    <t>Эндошприц по REINERALEXANDER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</si>
  <si>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27218LО: Эндошприц по REINERALEXANDER, объем не менее 150 мл</t>
  </si>
  <si>
    <t>Щипцы захватывающие, оптические с двумя
подвижными браншами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</si>
  <si>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27072F: Щипцы захватывающие оптические с двумя подвижными браншами, с 2-мя подвижными браншами для удаления инородного тела</t>
  </si>
  <si>
    <t>Выкусыватель биопсийный, оптический с двумя
подвижными браншами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</si>
  <si>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27072А: Выкусыватель биопсийный, оптический с двумя подвижными браншами</t>
  </si>
  <si>
    <t>Контейнер, для стерилизации и
стерильного хранения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</si>
  <si>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39301BS: Контейнер, для стерилизации и стерильного хранения, подходит для стерилизации пероксидом водорода (Sterrad) и для хранения, с отверстиями, крышкой, для использования с двумя жесткими эндоскопами, максимальная рабочая длина не менее 320 мм. Наружные размеры, не менее мм (ш x г x в): 446 x 90 x 45</t>
  </si>
  <si>
    <t>Контейнер, для стерилизации</t>
  </si>
  <si>
    <t>Для доукомплектования, модернизации и дооснащения основных наборов многоразовых инструментов производства KARL STORZ GmbH &amp; Co., KG (Германия), приобретается 27646: Контейнер,  для стерилизации, для замачивания фиброскопов и инструментов. Система для дезинфекции. Наружные размеры не менее (Ш х Г х В): 740 х 220 х 132 мм. Должен состоять из 1. Пластмассовая ванна 2. Перфорированная вставка 3. Крышка</t>
  </si>
  <si>
    <t>Приложение 1 к Объявлению № 31 от 05.03.2024г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</si>
</sst>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#,##0\ _₽"/>
    <numFmt numFmtId="168" formatCode="#,##0.00\ _₽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</cellStyleXfs>
  <cellXfs count="37">
    <xf numFmtId="0" fontId="0" fillId="0" borderId="0" xfId="0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wrapText="1"/>
    </xf>
    <xf numFmtId="164" fontId="7" fillId="0" borderId="0" xfId="0" applyNumberFormat="1" applyFont="1" applyFill="1" applyBorder="1" applyAlignment="1">
      <alignment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7" fontId="11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166" fontId="12" fillId="0" borderId="7" xfId="1" applyFont="1" applyFill="1" applyBorder="1" applyAlignment="1">
      <alignment horizontal="center" vertical="center" wrapText="1"/>
    </xf>
    <xf numFmtId="166" fontId="12" fillId="0" borderId="8" xfId="1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164" fontId="16" fillId="0" borderId="1" xfId="0" applyNumberFormat="1" applyFont="1" applyBorder="1" applyAlignment="1">
      <alignment horizontal="center" vertical="center"/>
    </xf>
    <xf numFmtId="0" fontId="10" fillId="2" borderId="0" xfId="0" applyFont="1" applyFill="1" applyBorder="1" applyAlignment="1">
      <alignment horizontal="left" vertical="center" wrapText="1"/>
    </xf>
    <xf numFmtId="168" fontId="10" fillId="0" borderId="0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</cellXfs>
  <cellStyles count="8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3" xfId="4" xr:uid="{00000000-0005-0000-0000-000004000000}"/>
    <cellStyle name="Обычный 6" xfId="2" xr:uid="{00000000-0005-0000-0000-000005000000}"/>
    <cellStyle name="Финансовый" xfId="1" builtinId="3"/>
    <cellStyle name="Финансовый 2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view="pageBreakPreview" zoomScale="80" zoomScaleNormal="80" zoomScaleSheetLayoutView="80" workbookViewId="0">
      <pane ySplit="3" topLeftCell="A4" activePane="bottomLeft" state="frozen"/>
      <selection pane="bottomLeft" activeCell="G1" sqref="G1:K1"/>
    </sheetView>
  </sheetViews>
  <sheetFormatPr defaultColWidth="9.140625" defaultRowHeight="12" x14ac:dyDescent="0.2"/>
  <cols>
    <col min="1" max="1" width="6.42578125" style="4" customWidth="1"/>
    <col min="2" max="2" width="27.5703125" style="4" customWidth="1"/>
    <col min="3" max="3" width="94.7109375" style="4" customWidth="1"/>
    <col min="4" max="4" width="9.140625" style="4" customWidth="1"/>
    <col min="5" max="5" width="10" style="4" customWidth="1"/>
    <col min="6" max="6" width="18.7109375" style="4" customWidth="1"/>
    <col min="7" max="7" width="22.140625" style="4" customWidth="1"/>
    <col min="8" max="8" width="29.5703125" style="4" customWidth="1"/>
    <col min="9" max="9" width="19.42578125" style="4" customWidth="1"/>
    <col min="10" max="10" width="18.42578125" style="9" customWidth="1"/>
    <col min="11" max="11" width="21.28515625" style="1" customWidth="1"/>
    <col min="12" max="16384" width="9.140625" style="1"/>
  </cols>
  <sheetData>
    <row r="1" spans="1:14" ht="23.25" customHeight="1" x14ac:dyDescent="0.2">
      <c r="F1" s="16"/>
      <c r="G1" s="36" t="s">
        <v>47</v>
      </c>
      <c r="H1" s="36"/>
      <c r="I1" s="36"/>
      <c r="J1" s="36"/>
      <c r="K1" s="36"/>
    </row>
    <row r="2" spans="1:14" ht="19.5" thickBot="1" x14ac:dyDescent="0.25">
      <c r="A2" s="34" t="s">
        <v>4</v>
      </c>
      <c r="B2" s="34"/>
      <c r="C2" s="34"/>
      <c r="D2" s="34"/>
      <c r="E2" s="34"/>
      <c r="F2" s="34"/>
      <c r="G2" s="34"/>
      <c r="H2" s="34"/>
      <c r="I2" s="34"/>
    </row>
    <row r="3" spans="1:14" s="2" customFormat="1" ht="63.75" thickBot="1" x14ac:dyDescent="0.3">
      <c r="A3" s="13" t="s">
        <v>9</v>
      </c>
      <c r="B3" s="14" t="s">
        <v>0</v>
      </c>
      <c r="C3" s="14" t="s">
        <v>3</v>
      </c>
      <c r="D3" s="14" t="s">
        <v>8</v>
      </c>
      <c r="E3" s="14" t="s">
        <v>5</v>
      </c>
      <c r="F3" s="22" t="s">
        <v>1</v>
      </c>
      <c r="G3" s="23" t="s">
        <v>2</v>
      </c>
      <c r="H3" s="24" t="s">
        <v>12</v>
      </c>
      <c r="I3" s="25" t="s">
        <v>13</v>
      </c>
      <c r="J3" s="25" t="s">
        <v>14</v>
      </c>
      <c r="K3" s="25" t="s">
        <v>15</v>
      </c>
      <c r="L3" s="20"/>
      <c r="M3" s="20"/>
      <c r="N3" s="21"/>
    </row>
    <row r="4" spans="1:14" s="2" customFormat="1" ht="82.5" customHeight="1" x14ac:dyDescent="0.25">
      <c r="A4" s="17">
        <v>1</v>
      </c>
      <c r="B4" s="26" t="s">
        <v>19</v>
      </c>
      <c r="C4" s="27" t="s">
        <v>20</v>
      </c>
      <c r="D4" s="28" t="s">
        <v>17</v>
      </c>
      <c r="E4" s="29">
        <v>1</v>
      </c>
      <c r="F4" s="30">
        <v>366741</v>
      </c>
      <c r="G4" s="33">
        <f>E4*F4</f>
        <v>366741</v>
      </c>
      <c r="H4" s="15" t="s">
        <v>16</v>
      </c>
      <c r="I4" s="18" t="s">
        <v>11</v>
      </c>
      <c r="J4" s="19">
        <v>0</v>
      </c>
      <c r="K4" s="18" t="s">
        <v>7</v>
      </c>
    </row>
    <row r="5" spans="1:14" s="2" customFormat="1" ht="112.5" x14ac:dyDescent="0.25">
      <c r="A5" s="17">
        <v>2</v>
      </c>
      <c r="B5" s="26" t="s">
        <v>21</v>
      </c>
      <c r="C5" s="27" t="s">
        <v>22</v>
      </c>
      <c r="D5" s="28" t="s">
        <v>17</v>
      </c>
      <c r="E5" s="29">
        <v>1</v>
      </c>
      <c r="F5" s="30">
        <v>3728967</v>
      </c>
      <c r="G5" s="33">
        <f t="shared" ref="G5:G17" si="0">E5*F5</f>
        <v>3728967</v>
      </c>
      <c r="H5" s="15" t="s">
        <v>16</v>
      </c>
      <c r="I5" s="18" t="s">
        <v>11</v>
      </c>
      <c r="J5" s="12">
        <v>0</v>
      </c>
      <c r="K5" s="11" t="s">
        <v>7</v>
      </c>
    </row>
    <row r="6" spans="1:14" s="2" customFormat="1" ht="93.75" x14ac:dyDescent="0.25">
      <c r="A6" s="17">
        <v>3</v>
      </c>
      <c r="B6" s="26" t="s">
        <v>23</v>
      </c>
      <c r="C6" s="26" t="s">
        <v>24</v>
      </c>
      <c r="D6" s="28" t="s">
        <v>17</v>
      </c>
      <c r="E6" s="29">
        <v>1</v>
      </c>
      <c r="F6" s="30">
        <v>584358</v>
      </c>
      <c r="G6" s="33">
        <f t="shared" si="0"/>
        <v>584358</v>
      </c>
      <c r="H6" s="15" t="s">
        <v>16</v>
      </c>
      <c r="I6" s="18" t="s">
        <v>11</v>
      </c>
      <c r="J6" s="12">
        <v>0</v>
      </c>
      <c r="K6" s="11" t="s">
        <v>7</v>
      </c>
    </row>
    <row r="7" spans="1:14" s="2" customFormat="1" ht="93.75" x14ac:dyDescent="0.25">
      <c r="A7" s="17">
        <v>4</v>
      </c>
      <c r="B7" s="26" t="s">
        <v>25</v>
      </c>
      <c r="C7" s="26" t="s">
        <v>26</v>
      </c>
      <c r="D7" s="28" t="s">
        <v>17</v>
      </c>
      <c r="E7" s="29">
        <v>1</v>
      </c>
      <c r="F7" s="30">
        <v>228888</v>
      </c>
      <c r="G7" s="33">
        <f t="shared" si="0"/>
        <v>228888</v>
      </c>
      <c r="H7" s="15" t="s">
        <v>16</v>
      </c>
      <c r="I7" s="18" t="s">
        <v>11</v>
      </c>
      <c r="J7" s="12">
        <v>0</v>
      </c>
      <c r="K7" s="11" t="s">
        <v>7</v>
      </c>
    </row>
    <row r="8" spans="1:14" s="2" customFormat="1" ht="93.75" x14ac:dyDescent="0.25">
      <c r="A8" s="17">
        <v>5</v>
      </c>
      <c r="B8" s="26" t="s">
        <v>27</v>
      </c>
      <c r="C8" s="26" t="s">
        <v>28</v>
      </c>
      <c r="D8" s="28" t="s">
        <v>17</v>
      </c>
      <c r="E8" s="29">
        <v>1</v>
      </c>
      <c r="F8" s="30">
        <v>405756</v>
      </c>
      <c r="G8" s="33">
        <f t="shared" si="0"/>
        <v>405756</v>
      </c>
      <c r="H8" s="15" t="s">
        <v>16</v>
      </c>
      <c r="I8" s="18" t="s">
        <v>11</v>
      </c>
      <c r="J8" s="12">
        <v>0</v>
      </c>
      <c r="K8" s="11" t="s">
        <v>7</v>
      </c>
    </row>
    <row r="9" spans="1:14" s="2" customFormat="1" ht="78.75" x14ac:dyDescent="0.25">
      <c r="A9" s="17">
        <v>6</v>
      </c>
      <c r="B9" s="26" t="s">
        <v>29</v>
      </c>
      <c r="C9" s="26" t="s">
        <v>30</v>
      </c>
      <c r="D9" s="28" t="s">
        <v>17</v>
      </c>
      <c r="E9" s="29">
        <v>1</v>
      </c>
      <c r="F9" s="30">
        <v>405756</v>
      </c>
      <c r="G9" s="33">
        <f t="shared" si="0"/>
        <v>405756</v>
      </c>
      <c r="H9" s="15" t="s">
        <v>16</v>
      </c>
      <c r="I9" s="18" t="s">
        <v>11</v>
      </c>
      <c r="J9" s="12">
        <v>0</v>
      </c>
      <c r="K9" s="11" t="s">
        <v>7</v>
      </c>
    </row>
    <row r="10" spans="1:14" s="2" customFormat="1" ht="78.75" x14ac:dyDescent="0.25">
      <c r="A10" s="17">
        <v>7</v>
      </c>
      <c r="B10" s="26" t="s">
        <v>31</v>
      </c>
      <c r="C10" s="26" t="s">
        <v>32</v>
      </c>
      <c r="D10" s="28" t="s">
        <v>17</v>
      </c>
      <c r="E10" s="29">
        <v>1</v>
      </c>
      <c r="F10" s="30">
        <v>405756</v>
      </c>
      <c r="G10" s="33">
        <f t="shared" si="0"/>
        <v>405756</v>
      </c>
      <c r="H10" s="15" t="s">
        <v>16</v>
      </c>
      <c r="I10" s="18" t="s">
        <v>11</v>
      </c>
      <c r="J10" s="12">
        <v>0</v>
      </c>
      <c r="K10" s="11" t="s">
        <v>7</v>
      </c>
    </row>
    <row r="11" spans="1:14" s="2" customFormat="1" ht="93.75" x14ac:dyDescent="0.25">
      <c r="A11" s="17">
        <v>8</v>
      </c>
      <c r="B11" s="26" t="s">
        <v>33</v>
      </c>
      <c r="C11" s="26" t="s">
        <v>34</v>
      </c>
      <c r="D11" s="28" t="s">
        <v>17</v>
      </c>
      <c r="E11" s="29">
        <v>1</v>
      </c>
      <c r="F11" s="30">
        <v>405756</v>
      </c>
      <c r="G11" s="33">
        <f t="shared" si="0"/>
        <v>405756</v>
      </c>
      <c r="H11" s="15" t="s">
        <v>16</v>
      </c>
      <c r="I11" s="18" t="s">
        <v>11</v>
      </c>
      <c r="J11" s="12">
        <v>0</v>
      </c>
      <c r="K11" s="11" t="s">
        <v>7</v>
      </c>
    </row>
    <row r="12" spans="1:14" s="2" customFormat="1" ht="78.75" x14ac:dyDescent="0.25">
      <c r="A12" s="17">
        <v>9</v>
      </c>
      <c r="B12" s="26" t="s">
        <v>35</v>
      </c>
      <c r="C12" s="26" t="s">
        <v>36</v>
      </c>
      <c r="D12" s="28" t="s">
        <v>17</v>
      </c>
      <c r="E12" s="29">
        <v>1</v>
      </c>
      <c r="F12" s="30">
        <v>405756</v>
      </c>
      <c r="G12" s="33">
        <f t="shared" si="0"/>
        <v>405756</v>
      </c>
      <c r="H12" s="15" t="s">
        <v>16</v>
      </c>
      <c r="I12" s="18" t="s">
        <v>11</v>
      </c>
      <c r="J12" s="12">
        <v>0</v>
      </c>
      <c r="K12" s="11" t="s">
        <v>7</v>
      </c>
    </row>
    <row r="13" spans="1:14" s="2" customFormat="1" ht="78.75" x14ac:dyDescent="0.25">
      <c r="A13" s="17">
        <v>10</v>
      </c>
      <c r="B13" s="26" t="s">
        <v>37</v>
      </c>
      <c r="C13" s="26" t="s">
        <v>38</v>
      </c>
      <c r="D13" s="28" t="s">
        <v>17</v>
      </c>
      <c r="E13" s="29">
        <v>1</v>
      </c>
      <c r="F13" s="30">
        <v>253164</v>
      </c>
      <c r="G13" s="33">
        <f t="shared" si="0"/>
        <v>253164</v>
      </c>
      <c r="H13" s="15" t="s">
        <v>16</v>
      </c>
      <c r="I13" s="18" t="s">
        <v>11</v>
      </c>
      <c r="J13" s="12">
        <v>0</v>
      </c>
      <c r="K13" s="11" t="s">
        <v>7</v>
      </c>
    </row>
    <row r="14" spans="1:14" s="2" customFormat="1" ht="93.75" x14ac:dyDescent="0.25">
      <c r="A14" s="17">
        <v>11</v>
      </c>
      <c r="B14" s="26" t="s">
        <v>39</v>
      </c>
      <c r="C14" s="26" t="s">
        <v>40</v>
      </c>
      <c r="D14" s="28" t="s">
        <v>17</v>
      </c>
      <c r="E14" s="29">
        <v>1</v>
      </c>
      <c r="F14" s="30">
        <v>790704</v>
      </c>
      <c r="G14" s="33">
        <f t="shared" si="0"/>
        <v>790704</v>
      </c>
      <c r="H14" s="15" t="s">
        <v>16</v>
      </c>
      <c r="I14" s="18" t="s">
        <v>11</v>
      </c>
      <c r="J14" s="12">
        <v>0</v>
      </c>
      <c r="K14" s="11" t="s">
        <v>7</v>
      </c>
    </row>
    <row r="15" spans="1:14" s="2" customFormat="1" ht="93.75" x14ac:dyDescent="0.25">
      <c r="A15" s="17">
        <v>12</v>
      </c>
      <c r="B15" s="26" t="s">
        <v>41</v>
      </c>
      <c r="C15" s="26" t="s">
        <v>42</v>
      </c>
      <c r="D15" s="28" t="s">
        <v>17</v>
      </c>
      <c r="E15" s="29">
        <v>1</v>
      </c>
      <c r="F15" s="30">
        <v>790704</v>
      </c>
      <c r="G15" s="33">
        <f t="shared" si="0"/>
        <v>790704</v>
      </c>
      <c r="H15" s="15" t="s">
        <v>16</v>
      </c>
      <c r="I15" s="18" t="s">
        <v>11</v>
      </c>
      <c r="J15" s="12">
        <v>0</v>
      </c>
      <c r="K15" s="11" t="s">
        <v>7</v>
      </c>
    </row>
    <row r="16" spans="1:14" s="2" customFormat="1" ht="131.25" x14ac:dyDescent="0.25">
      <c r="A16" s="17">
        <v>13</v>
      </c>
      <c r="B16" s="26" t="s">
        <v>43</v>
      </c>
      <c r="C16" s="26" t="s">
        <v>44</v>
      </c>
      <c r="D16" s="28" t="s">
        <v>17</v>
      </c>
      <c r="E16" s="29">
        <v>2</v>
      </c>
      <c r="F16" s="30">
        <v>137853</v>
      </c>
      <c r="G16" s="33">
        <f t="shared" si="0"/>
        <v>275706</v>
      </c>
      <c r="H16" s="15" t="s">
        <v>16</v>
      </c>
      <c r="I16" s="18" t="s">
        <v>11</v>
      </c>
      <c r="J16" s="12">
        <v>0</v>
      </c>
      <c r="K16" s="11" t="s">
        <v>7</v>
      </c>
    </row>
    <row r="17" spans="1:11" s="2" customFormat="1" ht="112.5" x14ac:dyDescent="0.25">
      <c r="A17" s="17">
        <v>14</v>
      </c>
      <c r="B17" s="26" t="s">
        <v>45</v>
      </c>
      <c r="C17" s="26" t="s">
        <v>46</v>
      </c>
      <c r="D17" s="28" t="s">
        <v>17</v>
      </c>
      <c r="E17" s="29">
        <v>1</v>
      </c>
      <c r="F17" s="30">
        <v>254898</v>
      </c>
      <c r="G17" s="33">
        <f t="shared" si="0"/>
        <v>254898</v>
      </c>
      <c r="H17" s="15" t="s">
        <v>16</v>
      </c>
      <c r="I17" s="18" t="s">
        <v>11</v>
      </c>
      <c r="J17" s="12">
        <v>0</v>
      </c>
      <c r="K17" s="11" t="s">
        <v>7</v>
      </c>
    </row>
    <row r="18" spans="1:11" s="2" customFormat="1" ht="18.75" x14ac:dyDescent="0.25">
      <c r="A18" s="4"/>
      <c r="B18" s="31" t="s">
        <v>18</v>
      </c>
      <c r="C18" s="5"/>
      <c r="D18" s="6"/>
      <c r="E18" s="4"/>
      <c r="F18" s="7"/>
      <c r="G18" s="32">
        <f>SUM(G4:G17)</f>
        <v>9302910</v>
      </c>
      <c r="H18" s="7"/>
      <c r="I18" s="7"/>
      <c r="J18" s="10"/>
      <c r="K18" s="3"/>
    </row>
    <row r="19" spans="1:11" s="2" customFormat="1" ht="354" customHeight="1" x14ac:dyDescent="0.25">
      <c r="A19" s="4"/>
      <c r="B19" s="35" t="s">
        <v>10</v>
      </c>
      <c r="C19" s="35"/>
      <c r="D19" s="35"/>
      <c r="E19" s="35"/>
      <c r="F19" s="35"/>
      <c r="G19" s="35"/>
      <c r="H19" s="35"/>
      <c r="I19" s="35"/>
      <c r="J19" s="35"/>
      <c r="K19" s="35"/>
    </row>
    <row r="21" spans="1:11" x14ac:dyDescent="0.2">
      <c r="B21" s="8" t="s">
        <v>6</v>
      </c>
    </row>
  </sheetData>
  <mergeCells count="3">
    <mergeCell ref="A2:I2"/>
    <mergeCell ref="B19:K19"/>
    <mergeCell ref="G1:K1"/>
  </mergeCells>
  <phoneticPr fontId="4" type="noConversion"/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2024-03-05T11:21:47Z</cp:lastPrinted>
  <dcterms:created xsi:type="dcterms:W3CDTF">2019-09-03T05:19:58Z</dcterms:created>
  <dcterms:modified xsi:type="dcterms:W3CDTF">2024-03-05T11:24:19Z</dcterms:modified>
</cp:coreProperties>
</file>